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1720" windowHeight="11790"/>
  </bookViews>
  <sheets>
    <sheet name="Лист2" sheetId="1" r:id="rId1"/>
  </sheets>
  <calcPr calcId="145621"/>
</workbook>
</file>

<file path=xl/calcChain.xml><?xml version="1.0" encoding="utf-8"?>
<calcChain xmlns="http://schemas.openxmlformats.org/spreadsheetml/2006/main">
  <c r="F5" i="1" l="1"/>
  <c r="E5" i="1"/>
  <c r="F4" i="1"/>
  <c r="E4" i="1"/>
  <c r="F3" i="1"/>
  <c r="E3" i="1"/>
</calcChain>
</file>

<file path=xl/sharedStrings.xml><?xml version="1.0" encoding="utf-8"?>
<sst xmlns="http://schemas.openxmlformats.org/spreadsheetml/2006/main" count="27" uniqueCount="21">
  <si>
    <t>Регіон</t>
  </si>
  <si>
    <t>Назва напряму</t>
  </si>
  <si>
    <t>Назва показника</t>
  </si>
  <si>
    <t>Цільова група/
одиниця виміру</t>
  </si>
  <si>
    <t>01.01.2017-30.06.2017</t>
  </si>
  <si>
    <t>Коментар</t>
  </si>
  <si>
    <t>Херсонська</t>
  </si>
  <si>
    <t xml:space="preserve">09М. Соціальний супровід лікування ВІЛ-позитивних осіб                       </t>
  </si>
  <si>
    <t>Кількість ЛЖВ-дорослих, які отримали ЧОТИРИ та більше послуг з медико-соціального та психологічного супроводу протягом звітного періоду</t>
  </si>
  <si>
    <t>ВІЛ-позитивні дорослі особи (віком від 15 років)</t>
  </si>
  <si>
    <t xml:space="preserve">Показник ненакопичувальний  і показує абсолютну кількість унікальних клієнтів, які отримали послуги впродовж звітного періоду.
Результати виконання діяльності в рамках напряму  звітуються на основі даних, внесених в базу даних обліку клієнтів та послуг Case++. </t>
  </si>
  <si>
    <t>09М. Соціальний супровід лікування ВІЛ-позитивних осіб. Серед них, ВІЛ-позитивні особи з обмеженим функціональним статусом, які потребують догляду на дому</t>
  </si>
  <si>
    <t>Кількість ЛЖВ-дорослих з обмеженим функціональним статусом , які отримали ЧОТИРИ та більше послуг з медико-соціального та психологічного супроводу протягом звітного періоду</t>
  </si>
  <si>
    <t xml:space="preserve">Показник ненакопичувальний і показує абсолютну кількість унікальних клієнтів, які отримали послуги впродовж звітного періоду.
Увага! Одна з чотирьох послуг має бути "патронаж".
Результати виконання діяльності в рамках напряму  звітуються на основі даних, внесених в базу даних обліку клієнтів та послуг Case++. </t>
  </si>
  <si>
    <t>09М. Соціальний супровід лікування ВІЛ-позитивних осіб. Серед них, ВІЛ-позитивні особи, які перебувають на амбулаторному лікуванні ТБ</t>
  </si>
  <si>
    <t>Кількість ЛЖВ-дорослих, які перебувають на амбулаторному лікуванні ТБ і  які отримали ЧОТИРИ та більше послуг з медико-соціального та психологічного супроводу протягом звітного періоду</t>
  </si>
  <si>
    <t xml:space="preserve">Показник ненакопичувальний   і показує абсолютну кількість унікальних клієнтів, які отримали послуги впродовж звітного періоду.
Увага! Одна з чотирьох послуг має бути "контроль прийому протитуберкульозних препаратів".
Результати виконання діяльності в рамках напряму  звітуються на основі даних, внесених в базу даних обліку клієнтів та послуг Case++.
</t>
  </si>
  <si>
    <t>09М. Соціальний супровід лікування ВІЛ-позитивних осіб. Серед них, ВІЛ-позитивні особи, які перебувають на АРВ-лікуванні</t>
  </si>
  <si>
    <t>Кількість ЛЖВ-дорослих, які перебули на АРВ-лікуванні протягом звітного періоду</t>
  </si>
  <si>
    <t xml:space="preserve">Показник ненакопичувальний   і показує абсолютну кількість унікальних клієнтів, які перебували на АРТ впродовж звітного періоду.
Результати виконання діяльності в рамках напряму  звітуються на основі даних, внесених в базу даних обліку клієнтів та послуг Case++.
</t>
  </si>
  <si>
    <t>ЗАТВЕРДЖЕНО на 2016 р. (01/06/2016 - 31/12/2016)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</si>
</sst>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₴&quot;_-;\-* #,##0.00&quot;₴&quot;_-;_-* &quot;-&quot;??&quot;₴&quot;_-;_-@_-"/>
    <numFmt numFmtId="164" formatCode="#,##0.00_р_."/>
    <numFmt numFmtId="165" formatCode="[$-419]General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  <charset val="204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color indexed="11"/>
      <name val="Tahoma"/>
      <family val="2"/>
      <charset val="204"/>
    </font>
    <font>
      <sz val="11"/>
      <color rgb="FF000000"/>
      <name val="Calibri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9">
    <xf numFmtId="0" fontId="0" fillId="0" borderId="0"/>
    <xf numFmtId="0" fontId="3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" applyNumberFormat="0" applyAlignment="0" applyProtection="0"/>
    <xf numFmtId="0" fontId="13" fillId="23" borderId="3" applyNumberFormat="0" applyAlignment="0" applyProtection="0"/>
    <xf numFmtId="165" fontId="14" fillId="0" borderId="0"/>
    <xf numFmtId="0" fontId="15" fillId="0" borderId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2" applyNumberFormat="0" applyAlignment="0" applyProtection="0"/>
    <xf numFmtId="0" fontId="22" fillId="0" borderId="7" applyNumberFormat="0" applyFill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25" borderId="8" applyNumberFormat="0" applyFont="0" applyAlignment="0" applyProtection="0"/>
    <xf numFmtId="0" fontId="26" fillId="22" borderId="9" applyNumberFormat="0" applyAlignment="0" applyProtection="0"/>
    <xf numFmtId="0" fontId="14" fillId="0" borderId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1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 pivotButton="1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 applyNumberFormat="0" applyFont="0" applyFill="0" applyBorder="0" applyAlignment="0" applyProtection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31" fillId="0" borderId="0" applyNumberFormat="0" applyFont="0" applyFill="0" applyBorder="0" applyAlignment="0" applyProtection="0">
      <alignment vertical="top"/>
    </xf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</cellStyleXfs>
  <cellXfs count="1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3" fillId="0" borderId="1" xfId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>
      <alignment horizontal="left" vertical="top" wrapText="1"/>
    </xf>
    <xf numFmtId="1" fontId="6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left" vertical="top" wrapText="1"/>
      <protection locked="0"/>
    </xf>
  </cellXfs>
  <cellStyles count="149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cel Built-in Normal 2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_AllianceDisbReqAndUpdate (Chris)" xfId="40"/>
    <cellStyle name="Note" xfId="41"/>
    <cellStyle name="Output" xfId="42"/>
    <cellStyle name="TableStyleLight1" xfId="43"/>
    <cellStyle name="Title" xfId="44"/>
    <cellStyle name="Total" xfId="45"/>
    <cellStyle name="Warning Text" xfId="46"/>
    <cellStyle name="Гиперссылка 2" xfId="47"/>
    <cellStyle name="Денежный 2" xfId="48"/>
    <cellStyle name="Денежный 2 2" xfId="49"/>
    <cellStyle name="Звичайний_2009 ВДТБ (8 МБТ+)" xfId="50"/>
    <cellStyle name="Обычный" xfId="0" builtinId="0"/>
    <cellStyle name="Обычный 10" xfId="51"/>
    <cellStyle name="Обычный 2" xfId="52"/>
    <cellStyle name="Обычный 2 10" xfId="53"/>
    <cellStyle name="Обычный 2 11" xfId="54"/>
    <cellStyle name="Обычный 2 12" xfId="55"/>
    <cellStyle name="Обычный 2 13" xfId="56"/>
    <cellStyle name="Обычный 2 14" xfId="57"/>
    <cellStyle name="Обычный 2 15" xfId="58"/>
    <cellStyle name="Обычный 2 16" xfId="59"/>
    <cellStyle name="Обычный 2 17" xfId="60"/>
    <cellStyle name="Обычный 2 18" xfId="61"/>
    <cellStyle name="Обычный 2 19" xfId="62"/>
    <cellStyle name="Обычный 2 2" xfId="63"/>
    <cellStyle name="Обычный 2 20" xfId="64"/>
    <cellStyle name="Обычный 2 21" xfId="65"/>
    <cellStyle name="Обычный 2 22" xfId="66"/>
    <cellStyle name="Обычный 2 23" xfId="67"/>
    <cellStyle name="Обычный 2 24" xfId="68"/>
    <cellStyle name="Обычный 2 25" xfId="69"/>
    <cellStyle name="Обычный 2 26" xfId="70"/>
    <cellStyle name="Обычный 2 27" xfId="71"/>
    <cellStyle name="Обычный 2 28" xfId="72"/>
    <cellStyle name="Обычный 2 29" xfId="73"/>
    <cellStyle name="Обычный 2 3" xfId="74"/>
    <cellStyle name="Обычный 2 30" xfId="75"/>
    <cellStyle name="Обычный 2 31" xfId="76"/>
    <cellStyle name="Обычный 2 32" xfId="77"/>
    <cellStyle name="Обычный 2 33" xfId="78"/>
    <cellStyle name="Обычный 2 34" xfId="79"/>
    <cellStyle name="Обычный 2 35" xfId="80"/>
    <cellStyle name="Обычный 2 36" xfId="81"/>
    <cellStyle name="Обычный 2 37" xfId="82"/>
    <cellStyle name="Обычный 2 38" xfId="83"/>
    <cellStyle name="Обычный 2 39" xfId="84"/>
    <cellStyle name="Обычный 2 4" xfId="85"/>
    <cellStyle name="Обычный 2 40" xfId="86"/>
    <cellStyle name="Обычный 2 41" xfId="87"/>
    <cellStyle name="Обычный 2 42" xfId="88"/>
    <cellStyle name="Обычный 2 43" xfId="89"/>
    <cellStyle name="Обычный 2 44" xfId="90"/>
    <cellStyle name="Обычный 2 45" xfId="91"/>
    <cellStyle name="Обычный 2 46" xfId="92"/>
    <cellStyle name="Обычный 2 47" xfId="93"/>
    <cellStyle name="Обычный 2 48" xfId="94"/>
    <cellStyle name="Обычный 2 49" xfId="95"/>
    <cellStyle name="Обычный 2 5" xfId="96"/>
    <cellStyle name="Обычный 2 50" xfId="97"/>
    <cellStyle name="Обычный 2 51" xfId="98"/>
    <cellStyle name="Обычный 2 52" xfId="99"/>
    <cellStyle name="Обычный 2 53" xfId="100"/>
    <cellStyle name="Обычный 2 54" xfId="101"/>
    <cellStyle name="Обычный 2 55" xfId="102"/>
    <cellStyle name="Обычный 2 56" xfId="103"/>
    <cellStyle name="Обычный 2 57" xfId="104"/>
    <cellStyle name="Обычный 2 6" xfId="105"/>
    <cellStyle name="Обычный 2 7" xfId="106"/>
    <cellStyle name="Обычный 2 8" xfId="107"/>
    <cellStyle name="Обычный 2 9" xfId="108"/>
    <cellStyle name="Обычный 3" xfId="109"/>
    <cellStyle name="Обычный 3 10" xfId="110"/>
    <cellStyle name="Обычный 3 11" xfId="111"/>
    <cellStyle name="Обычный 3 12" xfId="112"/>
    <cellStyle name="Обычный 3 13" xfId="113"/>
    <cellStyle name="Обычный 3 14" xfId="114"/>
    <cellStyle name="Обычный 3 15" xfId="115"/>
    <cellStyle name="Обычный 3 16" xfId="116"/>
    <cellStyle name="Обычный 3 17" xfId="117"/>
    <cellStyle name="Обычный 3 18" xfId="118"/>
    <cellStyle name="Обычный 3 19" xfId="119"/>
    <cellStyle name="Обычный 3 2" xfId="120"/>
    <cellStyle name="Обычный 3 20" xfId="121"/>
    <cellStyle name="Обычный 3 21" xfId="122"/>
    <cellStyle name="Обычный 3 22" xfId="123"/>
    <cellStyle name="Обычный 3 23" xfId="124"/>
    <cellStyle name="Обычный 3 24" xfId="125"/>
    <cellStyle name="Обычный 3 25" xfId="126"/>
    <cellStyle name="Обычный 3 3" xfId="127"/>
    <cellStyle name="Обычный 3 4" xfId="128"/>
    <cellStyle name="Обычный 3 5" xfId="129"/>
    <cellStyle name="Обычный 3 6" xfId="130"/>
    <cellStyle name="Обычный 3 7" xfId="131"/>
    <cellStyle name="Обычный 3 8" xfId="132"/>
    <cellStyle name="Обычный 3 9" xfId="133"/>
    <cellStyle name="Обычный 4" xfId="134"/>
    <cellStyle name="Обычный 4 2" xfId="135"/>
    <cellStyle name="Обычный 4 3" xfId="136"/>
    <cellStyle name="Обычный 5" xfId="1"/>
    <cellStyle name="Обычный 5 2" xfId="137"/>
    <cellStyle name="Обычный 6" xfId="138"/>
    <cellStyle name="Обычный 65" xfId="139"/>
    <cellStyle name="Обычный 65 2" xfId="140"/>
    <cellStyle name="Обычный 7" xfId="141"/>
    <cellStyle name="Обычный 7 2" xfId="142"/>
    <cellStyle name="Обычный 8" xfId="143"/>
    <cellStyle name="Обычный 9" xfId="144"/>
    <cellStyle name="Процентный 2" xfId="145"/>
    <cellStyle name="Процентный 2 2" xfId="146"/>
    <cellStyle name="Процентный 2 3" xfId="147"/>
    <cellStyle name="Стиль 1" xfId="1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G10" sqref="G10"/>
    </sheetView>
  </sheetViews>
  <sheetFormatPr defaultRowHeight="15" x14ac:dyDescent="0.25"/>
  <cols>
    <col min="1" max="1" width="12.85546875" customWidth="1"/>
    <col min="2" max="2" width="44.42578125" customWidth="1"/>
    <col min="3" max="3" width="36.140625" customWidth="1"/>
    <col min="4" max="4" width="28.5703125" customWidth="1"/>
    <col min="5" max="5" width="15.42578125" customWidth="1"/>
    <col min="6" max="6" width="14.140625" customWidth="1"/>
    <col min="7" max="7" width="69.28515625" customWidth="1"/>
    <col min="8" max="11" width="64.28515625" customWidth="1"/>
  </cols>
  <sheetData>
    <row r="1" spans="1:7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20</v>
      </c>
      <c r="F1" s="3" t="s">
        <v>4</v>
      </c>
      <c r="G1" s="3" t="s">
        <v>5</v>
      </c>
    </row>
    <row r="2" spans="1:7" ht="66.75" customHeight="1" x14ac:dyDescent="0.25">
      <c r="A2" s="4" t="s">
        <v>6</v>
      </c>
      <c r="B2" s="5" t="s">
        <v>7</v>
      </c>
      <c r="C2" s="6" t="s">
        <v>8</v>
      </c>
      <c r="D2" s="6" t="s">
        <v>9</v>
      </c>
      <c r="E2" s="7">
        <v>469</v>
      </c>
      <c r="F2" s="7">
        <v>513</v>
      </c>
      <c r="G2" s="8" t="s">
        <v>10</v>
      </c>
    </row>
    <row r="3" spans="1:7" ht="66" customHeight="1" x14ac:dyDescent="0.25">
      <c r="A3" s="4" t="s">
        <v>6</v>
      </c>
      <c r="B3" s="9" t="s">
        <v>11</v>
      </c>
      <c r="C3" s="9" t="s">
        <v>12</v>
      </c>
      <c r="D3" s="6" t="s">
        <v>9</v>
      </c>
      <c r="E3" s="10">
        <f>E2*12%</f>
        <v>56.28</v>
      </c>
      <c r="F3" s="10">
        <f>F2*12%</f>
        <v>61.559999999999995</v>
      </c>
      <c r="G3" s="8" t="s">
        <v>13</v>
      </c>
    </row>
    <row r="4" spans="1:7" ht="72.75" customHeight="1" x14ac:dyDescent="0.25">
      <c r="A4" s="4" t="s">
        <v>6</v>
      </c>
      <c r="B4" s="9" t="s">
        <v>14</v>
      </c>
      <c r="C4" s="9" t="s">
        <v>15</v>
      </c>
      <c r="D4" s="9" t="s">
        <v>9</v>
      </c>
      <c r="E4" s="10">
        <f>E2*3%</f>
        <v>14.07</v>
      </c>
      <c r="F4" s="10">
        <f>F2*4%</f>
        <v>20.52</v>
      </c>
      <c r="G4" s="11" t="s">
        <v>16</v>
      </c>
    </row>
    <row r="5" spans="1:7" ht="51" customHeight="1" x14ac:dyDescent="0.25">
      <c r="A5" s="4" t="s">
        <v>6</v>
      </c>
      <c r="B5" s="9" t="s">
        <v>17</v>
      </c>
      <c r="C5" s="9" t="s">
        <v>18</v>
      </c>
      <c r="D5" s="9" t="s">
        <v>9</v>
      </c>
      <c r="E5" s="10">
        <f>E2*70%</f>
        <v>328.29999999999995</v>
      </c>
      <c r="F5" s="10">
        <f>F2*80%</f>
        <v>410.40000000000003</v>
      </c>
      <c r="G5" s="11" t="s">
        <v>19</v>
      </c>
    </row>
  </sheetData>
  <pageMargins left="0" right="0" top="0" bottom="0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Сосидко Татьяна</dc:creator>
  <cp:lastModifiedBy>Газизова Елена</cp:lastModifiedBy>
  <cp:lastPrinted>2016-04-04T15:31:09Z</cp:lastPrinted>
  <dcterms:created xsi:type="dcterms:W3CDTF">2016-04-04T15:31:01Z</dcterms:created>
  <dcterms:modified xsi:type="dcterms:W3CDTF">2016-04-08T09:32:44Z</dcterms:modified>
</cp:coreProperties>
</file>